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4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definedNames>
    <definedName name="_xlnm.Print_Titles" localSheetId="0">'2018'!$18:$18</definedName>
  </definedNames>
  <calcPr calcId="162913"/>
</workbook>
</file>

<file path=xl/calcChain.xml><?xml version="1.0" encoding="utf-8"?>
<calcChain xmlns="http://schemas.openxmlformats.org/spreadsheetml/2006/main">
  <c r="C39" i="1" l="1"/>
  <c r="C34" i="1"/>
  <c r="C32" i="1"/>
  <c r="C28" i="1" l="1"/>
  <c r="C38" i="1" l="1"/>
  <c r="C37" i="1" s="1"/>
  <c r="C43" i="1"/>
  <c r="C42" i="1" s="1"/>
  <c r="C41" i="1" s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<sst xmlns="http://schemas.openxmlformats.org/spreadsheetml/2006/main" count="68" uniqueCount="68">
  <si>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</si>
  <si>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</si>
  <si>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</si>
  <si>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</si>
  <si>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</si>
  <si>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</si>
  <si>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</si>
  <si>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</si>
  <si>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</si>
  <si>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</si>
  <si>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</si>
  <si>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</si>
  <si>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</si>
  <si>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</si>
  <si>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</si>
  <si>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</si>
  <si>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</si>
  <si>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</si>
  <si>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</si>
  <si>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</si>
  <si>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</si>
  <si>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</si>
  <si>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</si>
  <si>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</si>
  <si>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</si>
  <si>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</si>
  <si>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</si>
  <si>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</si>
  <si>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</si>
  <si>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</si>
  <si>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</si>
  <si>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</si>
  <si>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</si>
  <si>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</si>
  <si>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</si>
  <si>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</si>
  <si>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</si>
  <si>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</si>
  <si>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</si>
  <si>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</si>
  <si>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</si>
  <si>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</si>
  <si>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</si>
  <si>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</si>
  <si>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</si>
  <si>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</si>
  <si>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</si>
  <si>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</si>
  <si>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</si>
  <si>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</si>
  <si>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</si>
  <si>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</si>
  <si>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</si>
  <si>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</si>
  <si>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</si>
  <si>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</si>
  <si>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</si>
  <si>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</si>
  <si>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</si>
  <si>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</si>
  <si>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</si>
  <si>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</si>
  <si>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</si>
  <si>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</si>
  <si>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</si>
  <si>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>_________________</t>
  </si>
  <si>
    <t xml:space="preserve">                                                                                                          Приложение 5</t>
  </si>
  <si>
    <t xml:space="preserve">                                                                                                          от 24.12.2018 № 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</si>
</sst>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A4" sqref="A4:C4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37" t="s">
        <v>66</v>
      </c>
      <c r="B1" s="37"/>
      <c r="C1" s="37"/>
    </row>
    <row r="2" spans="1:3" ht="18.75" x14ac:dyDescent="0.3">
      <c r="A2" s="37" t="s">
        <v>59</v>
      </c>
      <c r="B2" s="37"/>
      <c r="C2" s="37"/>
    </row>
    <row r="3" spans="1:3" ht="18.75" x14ac:dyDescent="0.3">
      <c r="A3" s="37" t="s">
        <v>60</v>
      </c>
      <c r="B3" s="37"/>
      <c r="C3" s="37"/>
    </row>
    <row r="4" spans="1:3" ht="18.75" x14ac:dyDescent="0.3">
      <c r="A4" s="37" t="s">
        <v>67</v>
      </c>
      <c r="B4" s="37"/>
      <c r="C4" s="37"/>
    </row>
    <row r="5" spans="1:3" x14ac:dyDescent="0.25">
      <c r="A5" s="34"/>
      <c r="B5" s="34"/>
      <c r="C5" s="34"/>
    </row>
    <row r="6" spans="1:3" x14ac:dyDescent="0.25">
      <c r="A6" s="34"/>
      <c r="B6" s="34"/>
      <c r="C6" s="34"/>
    </row>
    <row r="7" spans="1:3" ht="18.75" x14ac:dyDescent="0.3">
      <c r="A7" s="37" t="s">
        <v>61</v>
      </c>
      <c r="B7" s="37"/>
      <c r="C7" s="37"/>
    </row>
    <row r="8" spans="1:3" ht="18.75" x14ac:dyDescent="0.3">
      <c r="A8" s="37" t="s">
        <v>62</v>
      </c>
      <c r="B8" s="37"/>
      <c r="C8" s="37"/>
    </row>
    <row r="9" spans="1:3" ht="18.75" x14ac:dyDescent="0.3">
      <c r="A9" s="37" t="s">
        <v>63</v>
      </c>
      <c r="B9" s="37"/>
      <c r="C9" s="37"/>
    </row>
    <row r="10" spans="1:3" ht="18.75" x14ac:dyDescent="0.3">
      <c r="A10" s="37" t="s">
        <v>64</v>
      </c>
      <c r="B10" s="37"/>
      <c r="C10" s="37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58</v>
      </c>
      <c r="B14" s="43"/>
      <c r="C14" s="43"/>
    </row>
    <row r="15" spans="1:3" x14ac:dyDescent="0.25">
      <c r="A15" s="11"/>
      <c r="B15" s="11"/>
      <c r="C15" s="11"/>
    </row>
    <row r="16" spans="1:3" ht="21" customHeight="1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57</v>
      </c>
    </row>
    <row r="18" spans="1:3" ht="18.75" x14ac:dyDescent="0.25">
      <c r="A18" s="12">
        <v>1</v>
      </c>
      <c r="B18" s="12">
        <v>2</v>
      </c>
      <c r="C18" s="12">
        <v>3</v>
      </c>
    </row>
    <row r="19" spans="1:3" ht="54" customHeight="1" x14ac:dyDescent="0.25">
      <c r="A19" s="1" t="s">
        <v>4</v>
      </c>
      <c r="B19" s="9" t="s">
        <v>5</v>
      </c>
      <c r="C19" s="30">
        <f>C20+C25+C30+C36</f>
        <v>1448375.700000003</v>
      </c>
    </row>
    <row r="20" spans="1:3" ht="111.75" customHeight="1" x14ac:dyDescent="0.25">
      <c r="A20" s="1" t="s">
        <v>6</v>
      </c>
      <c r="B20" s="9" t="s">
        <v>7</v>
      </c>
      <c r="C20" s="30">
        <f>C21+C23</f>
        <v>3650000</v>
      </c>
    </row>
    <row r="21" spans="1:3" ht="93.75" customHeight="1" x14ac:dyDescent="0.25">
      <c r="A21" s="2" t="s">
        <v>8</v>
      </c>
      <c r="B21" s="3" t="s">
        <v>9</v>
      </c>
      <c r="C21" s="31">
        <f>C22</f>
        <v>5000000</v>
      </c>
    </row>
    <row r="22" spans="1:3" ht="76.5" customHeight="1" x14ac:dyDescent="0.25">
      <c r="A22" s="4" t="s">
        <v>10</v>
      </c>
      <c r="B22" s="7" t="s">
        <v>11</v>
      </c>
      <c r="C22" s="29">
        <v>5000000</v>
      </c>
    </row>
    <row r="23" spans="1:3" ht="93" customHeight="1" x14ac:dyDescent="0.25">
      <c r="A23" s="5" t="s">
        <v>12</v>
      </c>
      <c r="B23" s="3" t="s">
        <v>13</v>
      </c>
      <c r="C23" s="31">
        <f>C24</f>
        <v>-1350000</v>
      </c>
    </row>
    <row r="24" spans="1:3" ht="79.5" customHeight="1" x14ac:dyDescent="0.25">
      <c r="A24" s="6" t="s">
        <v>14</v>
      </c>
      <c r="B24" s="7" t="s">
        <v>15</v>
      </c>
      <c r="C24" s="29">
        <v>-1350000</v>
      </c>
    </row>
    <row r="25" spans="1:3" ht="54" customHeight="1" x14ac:dyDescent="0.25">
      <c r="A25" s="8" t="s">
        <v>16</v>
      </c>
      <c r="B25" s="9" t="s">
        <v>17</v>
      </c>
      <c r="C25" s="23">
        <f>C26+C28</f>
        <v>-2289865.5</v>
      </c>
    </row>
    <row r="26" spans="1:3" ht="57" customHeight="1" x14ac:dyDescent="0.25">
      <c r="A26" s="5" t="s">
        <v>18</v>
      </c>
      <c r="B26" s="3" t="s">
        <v>19</v>
      </c>
      <c r="C26" s="24">
        <f>C27</f>
        <v>35323000</v>
      </c>
    </row>
    <row r="27" spans="1:3" ht="78.75" customHeight="1" x14ac:dyDescent="0.25">
      <c r="A27" s="6" t="s">
        <v>20</v>
      </c>
      <c r="B27" s="7" t="s">
        <v>21</v>
      </c>
      <c r="C27" s="10">
        <v>35323000</v>
      </c>
    </row>
    <row r="28" spans="1:3" ht="58.15" customHeight="1" x14ac:dyDescent="0.25">
      <c r="A28" s="5" t="s">
        <v>22</v>
      </c>
      <c r="B28" s="3" t="s">
        <v>23</v>
      </c>
      <c r="C28" s="24">
        <f>C29</f>
        <v>-37612865.5</v>
      </c>
    </row>
    <row r="29" spans="1:3" ht="72" customHeight="1" x14ac:dyDescent="0.25">
      <c r="A29" s="6" t="s">
        <v>24</v>
      </c>
      <c r="B29" s="7" t="s">
        <v>25</v>
      </c>
      <c r="C29" s="10">
        <v>-37612865.5</v>
      </c>
    </row>
    <row r="30" spans="1:3" ht="73.150000000000006" customHeight="1" x14ac:dyDescent="0.25">
      <c r="A30" s="8" t="s">
        <v>26</v>
      </c>
      <c r="B30" s="9" t="s">
        <v>27</v>
      </c>
      <c r="C30" s="25">
        <f>C31</f>
        <v>-10000</v>
      </c>
    </row>
    <row r="31" spans="1:3" ht="73.900000000000006" customHeight="1" x14ac:dyDescent="0.25">
      <c r="A31" s="5" t="s">
        <v>28</v>
      </c>
      <c r="B31" s="18" t="s">
        <v>29</v>
      </c>
      <c r="C31" s="26">
        <f>C32+C34</f>
        <v>-10000</v>
      </c>
    </row>
    <row r="32" spans="1:3" ht="73.900000000000006" customHeight="1" x14ac:dyDescent="0.25">
      <c r="A32" s="20" t="s">
        <v>30</v>
      </c>
      <c r="B32" s="35" t="s">
        <v>31</v>
      </c>
      <c r="C32" s="32">
        <f>C33</f>
        <v>1964135.1</v>
      </c>
    </row>
    <row r="33" spans="1:3" ht="91.9" customHeight="1" x14ac:dyDescent="0.25">
      <c r="A33" s="21" t="s">
        <v>32</v>
      </c>
      <c r="B33" s="36" t="s">
        <v>33</v>
      </c>
      <c r="C33" s="22">
        <v>1964135.1</v>
      </c>
    </row>
    <row r="34" spans="1:3" ht="96" customHeight="1" x14ac:dyDescent="0.25">
      <c r="A34" s="5" t="s">
        <v>34</v>
      </c>
      <c r="B34" s="3" t="s">
        <v>35</v>
      </c>
      <c r="C34" s="24">
        <f>C35</f>
        <v>-1974135.1</v>
      </c>
    </row>
    <row r="35" spans="1:3" ht="90.75" customHeight="1" x14ac:dyDescent="0.25">
      <c r="A35" s="13" t="s">
        <v>36</v>
      </c>
      <c r="B35" s="14" t="s">
        <v>37</v>
      </c>
      <c r="C35" s="15">
        <v>-1974135.1</v>
      </c>
    </row>
    <row r="36" spans="1:3" ht="58.5" customHeight="1" x14ac:dyDescent="0.25">
      <c r="A36" s="8" t="s">
        <v>38</v>
      </c>
      <c r="B36" s="9" t="s">
        <v>39</v>
      </c>
      <c r="C36" s="23">
        <f>C37+C41</f>
        <v>98241.20000000298</v>
      </c>
    </row>
    <row r="37" spans="1:3" ht="36" customHeight="1" x14ac:dyDescent="0.25">
      <c r="A37" s="8" t="s">
        <v>40</v>
      </c>
      <c r="B37" s="9" t="s">
        <v>41</v>
      </c>
      <c r="C37" s="23">
        <f>C38</f>
        <v>-84093978</v>
      </c>
    </row>
    <row r="38" spans="1:3" ht="38.450000000000003" customHeight="1" x14ac:dyDescent="0.25">
      <c r="A38" s="5" t="s">
        <v>42</v>
      </c>
      <c r="B38" s="3" t="s">
        <v>43</v>
      </c>
      <c r="C38" s="24">
        <f>C39</f>
        <v>-84093978</v>
      </c>
    </row>
    <row r="39" spans="1:3" ht="39.6" customHeight="1" x14ac:dyDescent="0.25">
      <c r="A39" s="6" t="s">
        <v>44</v>
      </c>
      <c r="B39" s="7" t="s">
        <v>45</v>
      </c>
      <c r="C39" s="27">
        <f>C40</f>
        <v>-84093978</v>
      </c>
    </row>
    <row r="40" spans="1:3" ht="42" customHeight="1" x14ac:dyDescent="0.25">
      <c r="A40" s="13" t="s">
        <v>46</v>
      </c>
      <c r="B40" s="14" t="s">
        <v>47</v>
      </c>
      <c r="C40" s="33">
        <v>-84093978</v>
      </c>
    </row>
    <row r="41" spans="1:3" ht="36.6" customHeight="1" x14ac:dyDescent="0.25">
      <c r="A41" s="8" t="s">
        <v>48</v>
      </c>
      <c r="B41" s="9" t="s">
        <v>49</v>
      </c>
      <c r="C41" s="23">
        <f>C42</f>
        <v>84192219.200000003</v>
      </c>
    </row>
    <row r="42" spans="1:3" ht="37.5" x14ac:dyDescent="0.25">
      <c r="A42" s="5" t="s">
        <v>50</v>
      </c>
      <c r="B42" s="3" t="s">
        <v>51</v>
      </c>
      <c r="C42" s="24">
        <f>C43</f>
        <v>84192219.200000003</v>
      </c>
    </row>
    <row r="43" spans="1:3" ht="37.5" x14ac:dyDescent="0.25">
      <c r="A43" s="6" t="s">
        <v>52</v>
      </c>
      <c r="B43" s="7" t="s">
        <v>53</v>
      </c>
      <c r="C43" s="27">
        <f>C44</f>
        <v>84192219.200000003</v>
      </c>
    </row>
    <row r="44" spans="1:3" ht="56.45" customHeight="1" x14ac:dyDescent="0.25">
      <c r="A44" s="13" t="s">
        <v>54</v>
      </c>
      <c r="B44" s="14" t="s">
        <v>55</v>
      </c>
      <c r="C44" s="33">
        <v>84192219.200000003</v>
      </c>
    </row>
    <row r="45" spans="1:3" ht="18.75" x14ac:dyDescent="0.25">
      <c r="A45" s="39" t="s">
        <v>56</v>
      </c>
      <c r="B45" s="40"/>
      <c r="C45" s="23">
        <f>C19</f>
        <v>1448375.700000003</v>
      </c>
    </row>
    <row r="46" spans="1:3" x14ac:dyDescent="0.25">
      <c r="C46" s="28"/>
    </row>
    <row r="47" spans="1:3" x14ac:dyDescent="0.25">
      <c r="A47" s="38" t="s">
        <v>65</v>
      </c>
      <c r="B47" s="38"/>
      <c r="C47" s="38"/>
    </row>
  </sheetData>
  <mergeCells count="14">
    <mergeCell ref="A47:C47"/>
    <mergeCell ref="A45:B45"/>
    <mergeCell ref="A16:A17"/>
    <mergeCell ref="B16:B17"/>
    <mergeCell ref="A13:C13"/>
    <mergeCell ref="A14:C14"/>
    <mergeCell ref="A10:C10"/>
    <mergeCell ref="A1:C1"/>
    <mergeCell ref="A2:C2"/>
    <mergeCell ref="A3:C3"/>
    <mergeCell ref="A4:C4"/>
    <mergeCell ref="A7:C7"/>
    <mergeCell ref="A8:C8"/>
    <mergeCell ref="A9:C9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6KDV5W64NSFS-550-6694</_dlc_DocId>
    <_dlc_DocIdUrl xmlns="746016b1-ecc9-410e-95eb-a13f7eb3881b">
      <Url>http://port.admnsk.ru/sites/main/sovet/_layouts/DocIdRedir.aspx?ID=6KDV5W64NSFS-550-6694</Url>
      <Description>6KDV5W64NSFS-550-6694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38F028-F3D6-40FD-8E68-706499A22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63E530-2D33-4EE9-ABC5-B3A020512A9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05C8228-9206-4438-BE84-3BEBFCD99EB6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108F4FB3-272F-4677-9F5C-47CC0D788C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2018-12-17T09:20:37Z</cp:lastPrinted>
  <dcterms:created xsi:type="dcterms:W3CDTF">2015-10-23T08:30:23Z</dcterms:created>
  <dcterms:modified xsi:type="dcterms:W3CDTF">2018-12-24T04:14:33Z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a63d0cc8-be94-414d-b680-82463ce62e0a</vt:lpwstr>
  </property>
</Properties>
</file>